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-ПИР" sheetId="4" r:id="rId1"/>
  </sheets>
  <calcPr calcId="125725"/>
</workbook>
</file>

<file path=xl/calcChain.xml><?xml version="1.0" encoding="utf-8"?>
<calcChain xmlns="http://schemas.openxmlformats.org/spreadsheetml/2006/main">
  <c r="Y10" i="4"/>
  <c r="Y11"/>
  <c r="Y12"/>
  <c r="Y13"/>
  <c r="Y14"/>
  <c r="Y15"/>
  <c r="Y16"/>
  <c r="Y17"/>
  <c r="Y18"/>
  <c r="Y19"/>
  <c r="Y20"/>
  <c r="Y21"/>
  <c r="Y22"/>
  <c r="Y23"/>
  <c r="Y24"/>
  <c r="Y25"/>
  <c r="Y9"/>
  <c r="W10"/>
  <c r="W11"/>
  <c r="W12"/>
  <c r="W13"/>
  <c r="W14"/>
  <c r="W15"/>
  <c r="W16"/>
  <c r="W17"/>
  <c r="W18"/>
  <c r="W19"/>
  <c r="W20"/>
  <c r="W21"/>
  <c r="W22"/>
  <c r="W23"/>
  <c r="W24"/>
  <c r="W25"/>
  <c r="W9"/>
  <c r="Y26"/>
  <c r="W26"/>
  <c r="O26" l="1"/>
</calcChain>
</file>

<file path=xl/sharedStrings.xml><?xml version="1.0" encoding="utf-8"?>
<sst xmlns="http://schemas.openxmlformats.org/spreadsheetml/2006/main" count="189" uniqueCount="75">
  <si>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</si>
  <si>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</si>
  <si>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</si>
  <si>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</si>
  <si>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</si>
  <si>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</si>
  <si>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</si>
  <si>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</si>
  <si>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</si>
  <si>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</si>
  <si>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</si>
  <si>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</si>
  <si>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</si>
  <si>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</si>
  <si>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</si>
  <si>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</si>
  <si>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</si>
  <si>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</si>
  <si>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</si>
  <si>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</si>
  <si>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</si>
  <si>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</si>
  <si>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</si>
  <si>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</si>
  <si>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</si>
  <si>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</si>
  <si>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</si>
  <si>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</si>
  <si>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</si>
  <si>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</si>
  <si>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</si>
  <si>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</si>
  <si>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</si>
  <si>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</si>
  <si>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</si>
  <si>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</si>
  <si>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</si>
  <si>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</si>
  <si>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</si>
  <si>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</si>
  <si>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</si>
  <si>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</si>
  <si>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</si>
  <si>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</si>
  <si>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</si>
  <si>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</si>
  <si>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</si>
  <si>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</si>
  <si>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работа</t>
  </si>
  <si>
    <t>¯</t>
  </si>
  <si>
    <t>АО "ПКС-Водоканал"</t>
  </si>
  <si>
    <t>42.21.23</t>
  </si>
  <si>
    <t>смета на проектные работы, ТЗ</t>
  </si>
  <si>
    <t>г. Петрозаводск</t>
  </si>
  <si>
    <t>Заполняется участником</t>
  </si>
  <si>
    <t>"_____"________________ 202___ г.</t>
  </si>
  <si>
    <t xml:space="preserve">Выполнение ПИР с целью подключения  к централизованной системе водоснабжения объекта: «Индивидуальный жилой дом по ул. Рабочая,  кадастровый номер земельного участка 10:01:0050161:4»
</t>
  </si>
  <si>
    <t>май 2020</t>
  </si>
  <si>
    <t>июнь 2020</t>
  </si>
  <si>
    <t xml:space="preserve">Выполнение ПИР с целью подключения  к централизованной системе водоснабжения объекта: «Индивидуальный жилой дом по проезду Кирпичный,  кадастровый номер земельного участка 10:01:0220116:66»
</t>
  </si>
  <si>
    <t xml:space="preserve">Выполнение ПИР с целью подключения  к централизованной системе водоснабжения объекта: «Реконструкция здания для размещения судебных участков г. Петрозаводска и Прионежского района по наб. Гюллинга, д. 13, кад. номер земельного участка 10:01:0130122:236»
</t>
  </si>
  <si>
    <t xml:space="preserve">Выполнение ПИР с целью подключения  к централизованной системе водоснабжения объекта: «Индивидуальный жилой дом № 3 по ул. Чалнинская, кад. номер земельного участка 10:01:0220120:23»
</t>
  </si>
  <si>
    <t xml:space="preserve">Выполнение ПИР с целью подключения  к централизованной системе водоснабжения объекта: «Реконструкция блока "В" служебно-производственного здания Карельской таможни по ул. Ф. Энгельса, кад. номер земельного участка 10:01:0010126:2»
</t>
  </si>
  <si>
    <t xml:space="preserve">Выполнение ПИР с целью подключения  к централизованной системе водоснабжения объекта: «Склад различного назначения III-V классов опасности в районе ул. Судостроительная, кад. номер земельного участка 10:01:0180109:22»
</t>
  </si>
  <si>
    <t xml:space="preserve">Выполнение ПИР с целью подключения  к централизованной системе водоснабжения объекта: «Индивидуальный жилой дом № 5 по проезду Камышовый, кад. номер земельного участка 10:01:0050159:82»
</t>
  </si>
  <si>
    <t xml:space="preserve">Выполнение ПИР с целью подключения  к централизованной системе водоснабжения объекта: «Нежилое здание по ул. Пробная, 4 А, кад. номер земельного участка 10:01:0130103:3»
</t>
  </si>
  <si>
    <t xml:space="preserve">Выполнение ПИР с целью подключения  к централизованной системе водоснабжения объекта: «Производственно-складская база по проезду Автолюбителей в г. Петрозаводске, кад. номер земельного участка 10:01:0090101:155»
</t>
  </si>
  <si>
    <t xml:space="preserve">Выполнение ПИР с целью подключения  к централизованной системе водоснабжения объекта: «Республиканский онкологический диспансер Республики Карелия в районе Лососинского шоссе, кад. номер земельного участка 10:01:0110158»
</t>
  </si>
  <si>
    <t xml:space="preserve">Выполнение ПИР с целью подключения  к централизованной системе водоснабжения объекта: «Отдел судебно-медицинской экспертизы трупов с гистологическим отделением ГБУЗ "Бюро СМЭ", кад. номер земельного участка 10:01:0110159:95»
</t>
  </si>
  <si>
    <t xml:space="preserve">Выполнение ПИР с целью подключения  к централизованной системе водоотведения объекта: «Реконструкция здания для размещения судебных участков г. Петрозаводска и Прионежского района по наб. Гюллинга, д. 13, кад. номер земельного участка 10:01:0130122:236»
</t>
  </si>
  <si>
    <t xml:space="preserve">Выполнение ПИР с целью подключения  к централизованной системе водоотведения объекта: «Склад различного назначения III-V классов опасности в районе ул. Судостроительная, кад. номер земельного участка 10:01:0180109:22»
</t>
  </si>
  <si>
    <t xml:space="preserve">Выполнение ПИР с целью подключения  к централизованной системе водоотведения объекта: «Индивидуальный жилой дом № 5 по проезду Камышовый, кад. номер земельного участка 10:01:0050159:82»
</t>
  </si>
  <si>
    <t xml:space="preserve">Выполнение ПИР с целью подключения  к централизованной системе водоотведения объекта: «Нежилое здание по ул. Пробная, 4 А, кад. номер земельного участка 10:01:0130103:3»
</t>
  </si>
  <si>
    <t xml:space="preserve">Выполнение ПИР с целью подключения  к централизованной системе водоотведения объекта: «Производственно-складская база по проезду Автолюбителей в г. Петрозаводске, кад. номер земельного участка 10:01:0090101:155»
</t>
  </si>
  <si>
    <t xml:space="preserve">Выполнение ПИР с целью подключения  к централизованной системе водоотведения объекта: «Отдел судебно-медицинской экспертизы трупов с гистологическим отделением ГБУЗ "Бюро СМЭ", кад. номер земельного участка 10:01:0110159:95»
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</si>
</sst>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1"/>
      <name val="Tahoma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4" fillId="0" borderId="0"/>
  </cellStyleXfs>
  <cellXfs count="5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2" borderId="1" xfId="0" applyNumberFormat="1" applyFont="1" applyFill="1" applyBorder="1" applyAlignment="1" applyProtection="1">
      <alignment horizontal="right" vertical="center" wrapText="1"/>
    </xf>
    <xf numFmtId="0" fontId="6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8" fillId="0" borderId="6" xfId="2" applyFont="1" applyBorder="1" applyAlignment="1">
      <alignment horizontal="left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6"/>
  <sheetViews>
    <sheetView tabSelected="1" view="pageBreakPreview" topLeftCell="A22" zoomScale="80" zoomScaleNormal="86" zoomScaleSheetLayoutView="80" workbookViewId="0">
      <selection activeCell="N9" sqref="N9:O25"/>
    </sheetView>
  </sheetViews>
  <sheetFormatPr defaultColWidth="8.85546875" defaultRowHeight="12.75"/>
  <cols>
    <col min="1" max="1" width="6.85546875" customWidth="1"/>
    <col min="2" max="2" width="10" customWidth="1"/>
    <col min="3" max="3" width="14.28515625" customWidth="1"/>
    <col min="4" max="4" width="11.5703125" customWidth="1"/>
    <col min="5" max="5" width="8.85546875" style="1" customWidth="1"/>
    <col min="6" max="6" width="54.42578125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.140625" customWidth="1"/>
    <col min="11" max="11" width="13.42578125" customWidth="1"/>
    <col min="12" max="12" width="15.28515625" customWidth="1"/>
    <col min="13" max="13" width="14.42578125" customWidth="1"/>
    <col min="14" max="14" width="17.85546875" customWidth="1"/>
    <col min="15" max="15" width="21" customWidth="1"/>
    <col min="16" max="16" width="16.28515625" customWidth="1"/>
    <col min="17" max="17" width="18.7109375" customWidth="1"/>
    <col min="18" max="19" width="14.140625" customWidth="1"/>
    <col min="20" max="20" width="16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7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8"/>
      <c r="U2" s="8"/>
      <c r="V2" s="4"/>
      <c r="W2" s="4"/>
      <c r="X2" s="4"/>
      <c r="Y2" s="4"/>
    </row>
    <row r="3" spans="1:25" ht="25.5" customHeight="1">
      <c r="A3" s="9" t="s">
        <v>6</v>
      </c>
      <c r="B3" s="8"/>
      <c r="C3" s="8"/>
      <c r="D3" s="42" t="s">
        <v>21</v>
      </c>
      <c r="E3" s="42"/>
      <c r="F3" s="42"/>
      <c r="G3" s="42"/>
      <c r="H3" s="42"/>
      <c r="I3" s="42"/>
      <c r="J3" s="42"/>
      <c r="K3" s="8"/>
      <c r="L3" s="8"/>
      <c r="M3" s="8"/>
      <c r="N3" s="8"/>
      <c r="O3" s="8"/>
      <c r="P3" s="4"/>
      <c r="Q3" s="4"/>
      <c r="R3" s="4"/>
      <c r="S3" s="4"/>
      <c r="T3" s="8"/>
      <c r="U3" s="8"/>
      <c r="V3" s="4"/>
      <c r="W3" s="4"/>
      <c r="X3" s="4"/>
      <c r="Y3" s="4"/>
    </row>
    <row r="4" spans="1:25" ht="30.75" customHeight="1">
      <c r="A4" s="9" t="s">
        <v>5</v>
      </c>
      <c r="B4" s="10"/>
      <c r="C4" s="10"/>
      <c r="D4" s="43" t="s">
        <v>21</v>
      </c>
      <c r="E4" s="43"/>
      <c r="F4" s="43"/>
      <c r="G4" s="43"/>
      <c r="H4" s="43"/>
      <c r="I4" s="43"/>
      <c r="J4" s="43"/>
      <c r="K4" s="11"/>
      <c r="L4" s="11"/>
      <c r="M4" s="11"/>
      <c r="N4" s="11"/>
      <c r="O4" s="11"/>
      <c r="P4" s="4"/>
      <c r="Q4" s="4"/>
      <c r="R4" s="4"/>
      <c r="S4" s="4"/>
      <c r="T4" s="11"/>
      <c r="U4" s="11"/>
      <c r="V4" s="4"/>
      <c r="W4" s="4"/>
      <c r="X4" s="4"/>
      <c r="Y4" s="4"/>
    </row>
    <row r="5" spans="1:25" ht="30.75" customHeight="1">
      <c r="A5" s="9" t="s">
        <v>14</v>
      </c>
      <c r="B5" s="10"/>
      <c r="C5" s="10"/>
      <c r="D5" s="43" t="s">
        <v>21</v>
      </c>
      <c r="E5" s="43"/>
      <c r="F5" s="43"/>
      <c r="G5" s="43"/>
      <c r="H5" s="43"/>
      <c r="I5" s="43"/>
      <c r="J5" s="43"/>
      <c r="K5" s="11"/>
      <c r="L5" s="11"/>
      <c r="M5" s="11"/>
      <c r="N5" s="11"/>
      <c r="O5" s="11"/>
      <c r="P5" s="4"/>
      <c r="Q5" s="4"/>
      <c r="R5" s="4"/>
      <c r="S5" s="4"/>
      <c r="T5" s="11"/>
      <c r="U5" s="11"/>
      <c r="V5" s="4"/>
      <c r="W5" s="4"/>
      <c r="X5" s="4"/>
      <c r="Y5" s="4"/>
    </row>
    <row r="6" spans="1:25" ht="23.25" customHeight="1">
      <c r="A6" s="12" t="s">
        <v>2</v>
      </c>
      <c r="B6" s="4"/>
      <c r="C6" s="4"/>
      <c r="D6" s="4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48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3"/>
      <c r="L7" s="35" t="s">
        <v>22</v>
      </c>
      <c r="M7" s="36"/>
      <c r="N7" s="37" t="s">
        <v>23</v>
      </c>
      <c r="O7" s="37" t="s">
        <v>24</v>
      </c>
      <c r="P7" s="39" t="s">
        <v>54</v>
      </c>
      <c r="Q7" s="39"/>
      <c r="R7" s="39"/>
      <c r="S7" s="39"/>
      <c r="T7" s="39"/>
      <c r="U7" s="39"/>
      <c r="V7" s="39"/>
      <c r="W7" s="39"/>
      <c r="X7" s="39"/>
      <c r="Y7" s="39"/>
    </row>
    <row r="8" spans="1:25" ht="93" customHeight="1">
      <c r="A8" s="15" t="s">
        <v>25</v>
      </c>
      <c r="B8" s="15" t="s">
        <v>26</v>
      </c>
      <c r="C8" s="16" t="s">
        <v>27</v>
      </c>
      <c r="D8" s="16" t="s">
        <v>28</v>
      </c>
      <c r="E8" s="16" t="s">
        <v>3</v>
      </c>
      <c r="F8" s="16" t="s">
        <v>29</v>
      </c>
      <c r="G8" s="16" t="s">
        <v>0</v>
      </c>
      <c r="H8" s="16" t="s">
        <v>4</v>
      </c>
      <c r="I8" s="16" t="s">
        <v>1</v>
      </c>
      <c r="J8" s="16" t="s">
        <v>30</v>
      </c>
      <c r="K8" s="16" t="s">
        <v>31</v>
      </c>
      <c r="L8" s="16" t="s">
        <v>32</v>
      </c>
      <c r="M8" s="16" t="s">
        <v>33</v>
      </c>
      <c r="N8" s="38"/>
      <c r="O8" s="38"/>
      <c r="P8" s="17" t="s">
        <v>41</v>
      </c>
      <c r="Q8" s="17" t="s">
        <v>40</v>
      </c>
      <c r="R8" s="17" t="s">
        <v>39</v>
      </c>
      <c r="S8" s="17" t="s">
        <v>38</v>
      </c>
      <c r="T8" s="17" t="s">
        <v>7</v>
      </c>
      <c r="U8" s="17" t="s">
        <v>35</v>
      </c>
      <c r="V8" s="17" t="s">
        <v>36</v>
      </c>
      <c r="W8" s="17" t="s">
        <v>37</v>
      </c>
      <c r="X8" s="17" t="s">
        <v>42</v>
      </c>
      <c r="Y8" s="17" t="s">
        <v>43</v>
      </c>
    </row>
    <row r="9" spans="1:25" ht="88.5" customHeight="1">
      <c r="A9" s="18">
        <v>1</v>
      </c>
      <c r="B9" s="18">
        <v>1</v>
      </c>
      <c r="C9" s="49" t="s">
        <v>51</v>
      </c>
      <c r="D9" s="49">
        <v>42.21</v>
      </c>
      <c r="E9" s="29" t="s">
        <v>49</v>
      </c>
      <c r="F9" s="50" t="s">
        <v>56</v>
      </c>
      <c r="G9" s="50" t="s">
        <v>52</v>
      </c>
      <c r="H9" s="50" t="s">
        <v>48</v>
      </c>
      <c r="I9" s="50" t="s">
        <v>50</v>
      </c>
      <c r="J9" s="50" t="s">
        <v>53</v>
      </c>
      <c r="K9" s="50">
        <v>1</v>
      </c>
      <c r="L9" s="50" t="s">
        <v>57</v>
      </c>
      <c r="M9" s="50" t="s">
        <v>58</v>
      </c>
      <c r="N9" s="51">
        <v>32793.599999999999</v>
      </c>
      <c r="O9" s="52">
        <v>32793.599999999999</v>
      </c>
      <c r="P9" s="19"/>
      <c r="Q9" s="19"/>
      <c r="R9" s="19"/>
      <c r="S9" s="19"/>
      <c r="T9" s="19"/>
      <c r="U9" s="19"/>
      <c r="V9" s="31"/>
      <c r="W9" s="31">
        <f>V9*K9</f>
        <v>0</v>
      </c>
      <c r="X9" s="31"/>
      <c r="Y9" s="31">
        <f>X9*K9</f>
        <v>0</v>
      </c>
    </row>
    <row r="10" spans="1:25" ht="73.5" customHeight="1">
      <c r="A10" s="18">
        <v>2</v>
      </c>
      <c r="B10" s="18">
        <v>1</v>
      </c>
      <c r="C10" s="49" t="s">
        <v>51</v>
      </c>
      <c r="D10" s="49">
        <v>42.21</v>
      </c>
      <c r="E10" s="29"/>
      <c r="F10" s="50" t="s">
        <v>59</v>
      </c>
      <c r="G10" s="50" t="s">
        <v>52</v>
      </c>
      <c r="H10" s="50" t="s">
        <v>48</v>
      </c>
      <c r="I10" s="50" t="s">
        <v>50</v>
      </c>
      <c r="J10" s="50" t="s">
        <v>53</v>
      </c>
      <c r="K10" s="50">
        <v>1</v>
      </c>
      <c r="L10" s="50" t="s">
        <v>57</v>
      </c>
      <c r="M10" s="50" t="s">
        <v>58</v>
      </c>
      <c r="N10" s="51">
        <v>32793.599999999999</v>
      </c>
      <c r="O10" s="52">
        <v>32793.599999999999</v>
      </c>
      <c r="P10" s="19"/>
      <c r="Q10" s="19"/>
      <c r="R10" s="19"/>
      <c r="S10" s="19"/>
      <c r="T10" s="19"/>
      <c r="U10" s="19"/>
      <c r="V10" s="31"/>
      <c r="W10" s="31">
        <f t="shared" ref="W10:W25" si="0">V10*K10</f>
        <v>0</v>
      </c>
      <c r="X10" s="31"/>
      <c r="Y10" s="31">
        <f t="shared" ref="Y10:Y25" si="1">X10*K10</f>
        <v>0</v>
      </c>
    </row>
    <row r="11" spans="1:25" ht="162" customHeight="1">
      <c r="A11" s="18">
        <v>3</v>
      </c>
      <c r="B11" s="18">
        <v>1</v>
      </c>
      <c r="C11" s="49" t="s">
        <v>51</v>
      </c>
      <c r="D11" s="49">
        <v>42.21</v>
      </c>
      <c r="E11" s="29"/>
      <c r="F11" s="50" t="s">
        <v>60</v>
      </c>
      <c r="G11" s="50" t="s">
        <v>52</v>
      </c>
      <c r="H11" s="50" t="s">
        <v>48</v>
      </c>
      <c r="I11" s="50" t="s">
        <v>50</v>
      </c>
      <c r="J11" s="50" t="s">
        <v>53</v>
      </c>
      <c r="K11" s="50">
        <v>1</v>
      </c>
      <c r="L11" s="50" t="s">
        <v>57</v>
      </c>
      <c r="M11" s="50" t="s">
        <v>58</v>
      </c>
      <c r="N11" s="51">
        <v>32793.599999999999</v>
      </c>
      <c r="O11" s="52">
        <v>32793.599999999999</v>
      </c>
      <c r="P11" s="19"/>
      <c r="Q11" s="19"/>
      <c r="R11" s="19"/>
      <c r="S11" s="19"/>
      <c r="T11" s="19"/>
      <c r="U11" s="19"/>
      <c r="V11" s="31"/>
      <c r="W11" s="31">
        <f t="shared" si="0"/>
        <v>0</v>
      </c>
      <c r="X11" s="31"/>
      <c r="Y11" s="31">
        <f t="shared" si="1"/>
        <v>0</v>
      </c>
    </row>
    <row r="12" spans="1:25" ht="78" customHeight="1">
      <c r="A12" s="18">
        <v>4</v>
      </c>
      <c r="B12" s="18">
        <v>1</v>
      </c>
      <c r="C12" s="49" t="s">
        <v>51</v>
      </c>
      <c r="D12" s="49">
        <v>42.21</v>
      </c>
      <c r="E12" s="29"/>
      <c r="F12" s="50" t="s">
        <v>61</v>
      </c>
      <c r="G12" s="50" t="s">
        <v>52</v>
      </c>
      <c r="H12" s="50" t="s">
        <v>48</v>
      </c>
      <c r="I12" s="50" t="s">
        <v>50</v>
      </c>
      <c r="J12" s="50" t="s">
        <v>53</v>
      </c>
      <c r="K12" s="50">
        <v>1</v>
      </c>
      <c r="L12" s="50" t="s">
        <v>57</v>
      </c>
      <c r="M12" s="50" t="s">
        <v>58</v>
      </c>
      <c r="N12" s="51">
        <v>32793.599999999999</v>
      </c>
      <c r="O12" s="52">
        <v>32793.599999999999</v>
      </c>
      <c r="P12" s="19"/>
      <c r="Q12" s="19"/>
      <c r="R12" s="19"/>
      <c r="S12" s="19"/>
      <c r="T12" s="19"/>
      <c r="U12" s="19"/>
      <c r="V12" s="31"/>
      <c r="W12" s="31">
        <f t="shared" si="0"/>
        <v>0</v>
      </c>
      <c r="X12" s="31"/>
      <c r="Y12" s="31">
        <f t="shared" si="1"/>
        <v>0</v>
      </c>
    </row>
    <row r="13" spans="1:25" ht="92.25" customHeight="1">
      <c r="A13" s="18">
        <v>5</v>
      </c>
      <c r="B13" s="18">
        <v>1</v>
      </c>
      <c r="C13" s="49" t="s">
        <v>51</v>
      </c>
      <c r="D13" s="49">
        <v>42.21</v>
      </c>
      <c r="E13" s="29"/>
      <c r="F13" s="50" t="s">
        <v>62</v>
      </c>
      <c r="G13" s="50" t="s">
        <v>52</v>
      </c>
      <c r="H13" s="50" t="s">
        <v>48</v>
      </c>
      <c r="I13" s="50" t="s">
        <v>50</v>
      </c>
      <c r="J13" s="50" t="s">
        <v>53</v>
      </c>
      <c r="K13" s="50">
        <v>1</v>
      </c>
      <c r="L13" s="50" t="s">
        <v>57</v>
      </c>
      <c r="M13" s="50" t="s">
        <v>58</v>
      </c>
      <c r="N13" s="51">
        <v>37712.639999999999</v>
      </c>
      <c r="O13" s="52">
        <v>37712.639999999999</v>
      </c>
      <c r="P13" s="19"/>
      <c r="Q13" s="19"/>
      <c r="R13" s="19"/>
      <c r="S13" s="19"/>
      <c r="T13" s="19"/>
      <c r="U13" s="19"/>
      <c r="V13" s="31"/>
      <c r="W13" s="31">
        <f t="shared" si="0"/>
        <v>0</v>
      </c>
      <c r="X13" s="31"/>
      <c r="Y13" s="31">
        <f t="shared" si="1"/>
        <v>0</v>
      </c>
    </row>
    <row r="14" spans="1:25" ht="110.25" customHeight="1">
      <c r="A14" s="18">
        <v>6</v>
      </c>
      <c r="B14" s="18">
        <v>1</v>
      </c>
      <c r="C14" s="49" t="s">
        <v>51</v>
      </c>
      <c r="D14" s="49">
        <v>42.21</v>
      </c>
      <c r="E14" s="29"/>
      <c r="F14" s="50" t="s">
        <v>63</v>
      </c>
      <c r="G14" s="50" t="s">
        <v>52</v>
      </c>
      <c r="H14" s="50" t="s">
        <v>48</v>
      </c>
      <c r="I14" s="50" t="s">
        <v>50</v>
      </c>
      <c r="J14" s="50" t="s">
        <v>53</v>
      </c>
      <c r="K14" s="50">
        <v>1</v>
      </c>
      <c r="L14" s="50" t="s">
        <v>57</v>
      </c>
      <c r="M14" s="50" t="s">
        <v>58</v>
      </c>
      <c r="N14" s="51">
        <v>32793.599999999999</v>
      </c>
      <c r="O14" s="52">
        <v>32793.599999999999</v>
      </c>
      <c r="P14" s="19"/>
      <c r="Q14" s="19"/>
      <c r="R14" s="19"/>
      <c r="S14" s="19"/>
      <c r="T14" s="19"/>
      <c r="U14" s="19"/>
      <c r="V14" s="31"/>
      <c r="W14" s="31">
        <f t="shared" si="0"/>
        <v>0</v>
      </c>
      <c r="X14" s="31"/>
      <c r="Y14" s="31">
        <f t="shared" si="1"/>
        <v>0</v>
      </c>
    </row>
    <row r="15" spans="1:25" ht="81" customHeight="1">
      <c r="A15" s="18">
        <v>7</v>
      </c>
      <c r="B15" s="18">
        <v>1</v>
      </c>
      <c r="C15" s="49" t="s">
        <v>51</v>
      </c>
      <c r="D15" s="49">
        <v>42.21</v>
      </c>
      <c r="E15" s="29"/>
      <c r="F15" s="50" t="s">
        <v>64</v>
      </c>
      <c r="G15" s="50" t="s">
        <v>52</v>
      </c>
      <c r="H15" s="50" t="s">
        <v>48</v>
      </c>
      <c r="I15" s="50" t="s">
        <v>50</v>
      </c>
      <c r="J15" s="50" t="s">
        <v>53</v>
      </c>
      <c r="K15" s="50">
        <v>1</v>
      </c>
      <c r="L15" s="50" t="s">
        <v>57</v>
      </c>
      <c r="M15" s="50" t="s">
        <v>58</v>
      </c>
      <c r="N15" s="51">
        <v>32793.599999999999</v>
      </c>
      <c r="O15" s="52">
        <v>32793.599999999999</v>
      </c>
      <c r="P15" s="19"/>
      <c r="Q15" s="19"/>
      <c r="R15" s="19"/>
      <c r="S15" s="19"/>
      <c r="T15" s="19"/>
      <c r="U15" s="19"/>
      <c r="V15" s="31"/>
      <c r="W15" s="31">
        <f t="shared" si="0"/>
        <v>0</v>
      </c>
      <c r="X15" s="31"/>
      <c r="Y15" s="31">
        <f t="shared" si="1"/>
        <v>0</v>
      </c>
    </row>
    <row r="16" spans="1:25" ht="94.5" customHeight="1">
      <c r="A16" s="18">
        <v>8</v>
      </c>
      <c r="B16" s="18">
        <v>1</v>
      </c>
      <c r="C16" s="49" t="s">
        <v>51</v>
      </c>
      <c r="D16" s="49">
        <v>42.21</v>
      </c>
      <c r="E16" s="29"/>
      <c r="F16" s="50" t="s">
        <v>65</v>
      </c>
      <c r="G16" s="50" t="s">
        <v>52</v>
      </c>
      <c r="H16" s="50" t="s">
        <v>48</v>
      </c>
      <c r="I16" s="50" t="s">
        <v>50</v>
      </c>
      <c r="J16" s="50" t="s">
        <v>53</v>
      </c>
      <c r="K16" s="50">
        <v>1</v>
      </c>
      <c r="L16" s="50" t="s">
        <v>57</v>
      </c>
      <c r="M16" s="50" t="s">
        <v>58</v>
      </c>
      <c r="N16" s="51">
        <v>32793.599999999999</v>
      </c>
      <c r="O16" s="52">
        <v>32793.599999999999</v>
      </c>
      <c r="P16" s="19"/>
      <c r="Q16" s="19"/>
      <c r="R16" s="19"/>
      <c r="S16" s="19"/>
      <c r="T16" s="19"/>
      <c r="U16" s="19"/>
      <c r="V16" s="31"/>
      <c r="W16" s="31">
        <f t="shared" si="0"/>
        <v>0</v>
      </c>
      <c r="X16" s="31"/>
      <c r="Y16" s="31">
        <f t="shared" si="1"/>
        <v>0</v>
      </c>
    </row>
    <row r="17" spans="1:25" ht="129.75" customHeight="1">
      <c r="A17" s="18">
        <v>9</v>
      </c>
      <c r="B17" s="18">
        <v>1</v>
      </c>
      <c r="C17" s="49" t="s">
        <v>51</v>
      </c>
      <c r="D17" s="49">
        <v>42.21</v>
      </c>
      <c r="E17" s="29"/>
      <c r="F17" s="50" t="s">
        <v>66</v>
      </c>
      <c r="G17" s="50" t="s">
        <v>52</v>
      </c>
      <c r="H17" s="50" t="s">
        <v>48</v>
      </c>
      <c r="I17" s="50" t="s">
        <v>50</v>
      </c>
      <c r="J17" s="50" t="s">
        <v>53</v>
      </c>
      <c r="K17" s="50">
        <v>1</v>
      </c>
      <c r="L17" s="50" t="s">
        <v>57</v>
      </c>
      <c r="M17" s="50" t="s">
        <v>58</v>
      </c>
      <c r="N17" s="51">
        <v>89977.44</v>
      </c>
      <c r="O17" s="52">
        <v>89977.44</v>
      </c>
      <c r="P17" s="19"/>
      <c r="Q17" s="19"/>
      <c r="R17" s="19"/>
      <c r="S17" s="19"/>
      <c r="T17" s="19"/>
      <c r="U17" s="19"/>
      <c r="V17" s="31"/>
      <c r="W17" s="31">
        <f t="shared" si="0"/>
        <v>0</v>
      </c>
      <c r="X17" s="31"/>
      <c r="Y17" s="31">
        <f t="shared" si="1"/>
        <v>0</v>
      </c>
    </row>
    <row r="18" spans="1:25" ht="91.5" customHeight="1">
      <c r="A18" s="18">
        <v>10</v>
      </c>
      <c r="B18" s="18">
        <v>1</v>
      </c>
      <c r="C18" s="49" t="s">
        <v>51</v>
      </c>
      <c r="D18" s="49">
        <v>42.21</v>
      </c>
      <c r="E18" s="29"/>
      <c r="F18" s="50" t="s">
        <v>67</v>
      </c>
      <c r="G18" s="50" t="s">
        <v>52</v>
      </c>
      <c r="H18" s="50" t="s">
        <v>48</v>
      </c>
      <c r="I18" s="50" t="s">
        <v>50</v>
      </c>
      <c r="J18" s="50" t="s">
        <v>53</v>
      </c>
      <c r="K18" s="50">
        <v>1</v>
      </c>
      <c r="L18" s="50" t="s">
        <v>57</v>
      </c>
      <c r="M18" s="50" t="s">
        <v>58</v>
      </c>
      <c r="N18" s="51">
        <v>40717.870000000003</v>
      </c>
      <c r="O18" s="52">
        <v>40717.870000000003</v>
      </c>
      <c r="P18" s="19"/>
      <c r="Q18" s="19"/>
      <c r="R18" s="19"/>
      <c r="S18" s="19"/>
      <c r="T18" s="19"/>
      <c r="U18" s="19"/>
      <c r="V18" s="31"/>
      <c r="W18" s="31">
        <f t="shared" si="0"/>
        <v>0</v>
      </c>
      <c r="X18" s="31"/>
      <c r="Y18" s="31">
        <f t="shared" si="1"/>
        <v>0</v>
      </c>
    </row>
    <row r="19" spans="1:25" ht="120" customHeight="1">
      <c r="A19" s="18">
        <v>11</v>
      </c>
      <c r="B19" s="18">
        <v>1</v>
      </c>
      <c r="C19" s="49" t="s">
        <v>51</v>
      </c>
      <c r="D19" s="49">
        <v>42.21</v>
      </c>
      <c r="E19" s="29"/>
      <c r="F19" s="50" t="s">
        <v>68</v>
      </c>
      <c r="G19" s="50" t="s">
        <v>52</v>
      </c>
      <c r="H19" s="50" t="s">
        <v>48</v>
      </c>
      <c r="I19" s="50" t="s">
        <v>50</v>
      </c>
      <c r="J19" s="50" t="s">
        <v>53</v>
      </c>
      <c r="K19" s="50">
        <v>1</v>
      </c>
      <c r="L19" s="50" t="s">
        <v>57</v>
      </c>
      <c r="M19" s="50" t="s">
        <v>58</v>
      </c>
      <c r="N19" s="51">
        <v>216797.21</v>
      </c>
      <c r="O19" s="52">
        <v>216797.21</v>
      </c>
      <c r="P19" s="19"/>
      <c r="Q19" s="19"/>
      <c r="R19" s="19"/>
      <c r="S19" s="19"/>
      <c r="T19" s="19"/>
      <c r="U19" s="19"/>
      <c r="V19" s="31"/>
      <c r="W19" s="31">
        <f t="shared" si="0"/>
        <v>0</v>
      </c>
      <c r="X19" s="31"/>
      <c r="Y19" s="31">
        <f t="shared" si="1"/>
        <v>0</v>
      </c>
    </row>
    <row r="20" spans="1:25" ht="110.25" customHeight="1">
      <c r="A20" s="18">
        <v>12</v>
      </c>
      <c r="B20" s="18">
        <v>1</v>
      </c>
      <c r="C20" s="49" t="s">
        <v>51</v>
      </c>
      <c r="D20" s="49">
        <v>42.21</v>
      </c>
      <c r="E20" s="29"/>
      <c r="F20" s="50" t="s">
        <v>69</v>
      </c>
      <c r="G20" s="50" t="s">
        <v>52</v>
      </c>
      <c r="H20" s="50" t="s">
        <v>48</v>
      </c>
      <c r="I20" s="50" t="s">
        <v>50</v>
      </c>
      <c r="J20" s="50" t="s">
        <v>53</v>
      </c>
      <c r="K20" s="50">
        <v>1</v>
      </c>
      <c r="L20" s="50" t="s">
        <v>57</v>
      </c>
      <c r="M20" s="50" t="s">
        <v>58</v>
      </c>
      <c r="N20" s="51">
        <v>58669.8</v>
      </c>
      <c r="O20" s="52">
        <v>58669.8</v>
      </c>
      <c r="P20" s="19"/>
      <c r="Q20" s="19"/>
      <c r="R20" s="19"/>
      <c r="S20" s="19"/>
      <c r="T20" s="19"/>
      <c r="U20" s="19"/>
      <c r="V20" s="31"/>
      <c r="W20" s="31">
        <f t="shared" si="0"/>
        <v>0</v>
      </c>
      <c r="X20" s="31"/>
      <c r="Y20" s="31">
        <f t="shared" si="1"/>
        <v>0</v>
      </c>
    </row>
    <row r="21" spans="1:25" ht="110.25" customHeight="1">
      <c r="A21" s="18">
        <v>13</v>
      </c>
      <c r="B21" s="18">
        <v>1</v>
      </c>
      <c r="C21" s="49" t="s">
        <v>51</v>
      </c>
      <c r="D21" s="49">
        <v>42.21</v>
      </c>
      <c r="E21" s="29"/>
      <c r="F21" s="50" t="s">
        <v>70</v>
      </c>
      <c r="G21" s="50" t="s">
        <v>52</v>
      </c>
      <c r="H21" s="50" t="s">
        <v>48</v>
      </c>
      <c r="I21" s="50" t="s">
        <v>50</v>
      </c>
      <c r="J21" s="50" t="s">
        <v>53</v>
      </c>
      <c r="K21" s="50">
        <v>1</v>
      </c>
      <c r="L21" s="50" t="s">
        <v>57</v>
      </c>
      <c r="M21" s="50" t="s">
        <v>58</v>
      </c>
      <c r="N21" s="51">
        <v>58669.8</v>
      </c>
      <c r="O21" s="52">
        <v>58669.8</v>
      </c>
      <c r="P21" s="19"/>
      <c r="Q21" s="19"/>
      <c r="R21" s="19"/>
      <c r="S21" s="19"/>
      <c r="T21" s="19"/>
      <c r="U21" s="19"/>
      <c r="V21" s="31"/>
      <c r="W21" s="31">
        <f t="shared" si="0"/>
        <v>0</v>
      </c>
      <c r="X21" s="31"/>
      <c r="Y21" s="31">
        <f t="shared" si="1"/>
        <v>0</v>
      </c>
    </row>
    <row r="22" spans="1:25" ht="100.5" customHeight="1">
      <c r="A22" s="18">
        <v>14</v>
      </c>
      <c r="B22" s="18">
        <v>1</v>
      </c>
      <c r="C22" s="49" t="s">
        <v>51</v>
      </c>
      <c r="D22" s="49">
        <v>42.21</v>
      </c>
      <c r="E22" s="29"/>
      <c r="F22" s="50" t="s">
        <v>71</v>
      </c>
      <c r="G22" s="50" t="s">
        <v>52</v>
      </c>
      <c r="H22" s="50" t="s">
        <v>48</v>
      </c>
      <c r="I22" s="50" t="s">
        <v>50</v>
      </c>
      <c r="J22" s="50" t="s">
        <v>53</v>
      </c>
      <c r="K22" s="50">
        <v>1</v>
      </c>
      <c r="L22" s="50" t="s">
        <v>57</v>
      </c>
      <c r="M22" s="50" t="s">
        <v>58</v>
      </c>
      <c r="N22" s="51">
        <v>58669.8</v>
      </c>
      <c r="O22" s="52">
        <v>58669.8</v>
      </c>
      <c r="P22" s="19"/>
      <c r="Q22" s="19"/>
      <c r="R22" s="19"/>
      <c r="S22" s="19"/>
      <c r="T22" s="19"/>
      <c r="U22" s="19"/>
      <c r="V22" s="31"/>
      <c r="W22" s="31">
        <f t="shared" si="0"/>
        <v>0</v>
      </c>
      <c r="X22" s="31"/>
      <c r="Y22" s="31">
        <f t="shared" si="1"/>
        <v>0</v>
      </c>
    </row>
    <row r="23" spans="1:25" ht="99" customHeight="1">
      <c r="A23" s="18">
        <v>15</v>
      </c>
      <c r="B23" s="18">
        <v>1</v>
      </c>
      <c r="C23" s="49" t="s">
        <v>51</v>
      </c>
      <c r="D23" s="49">
        <v>42.21</v>
      </c>
      <c r="E23" s="29"/>
      <c r="F23" s="50" t="s">
        <v>72</v>
      </c>
      <c r="G23" s="50" t="s">
        <v>52</v>
      </c>
      <c r="H23" s="50" t="s">
        <v>48</v>
      </c>
      <c r="I23" s="50" t="s">
        <v>50</v>
      </c>
      <c r="J23" s="50" t="s">
        <v>53</v>
      </c>
      <c r="K23" s="50">
        <v>1</v>
      </c>
      <c r="L23" s="50" t="s">
        <v>57</v>
      </c>
      <c r="M23" s="50" t="s">
        <v>58</v>
      </c>
      <c r="N23" s="51">
        <v>58669.8</v>
      </c>
      <c r="O23" s="52">
        <v>58669.8</v>
      </c>
      <c r="P23" s="19"/>
      <c r="Q23" s="19"/>
      <c r="R23" s="19"/>
      <c r="S23" s="19"/>
      <c r="T23" s="19"/>
      <c r="U23" s="19"/>
      <c r="V23" s="31"/>
      <c r="W23" s="31">
        <f t="shared" si="0"/>
        <v>0</v>
      </c>
      <c r="X23" s="31"/>
      <c r="Y23" s="31">
        <f t="shared" si="1"/>
        <v>0</v>
      </c>
    </row>
    <row r="24" spans="1:25" ht="93" customHeight="1">
      <c r="A24" s="18">
        <v>16</v>
      </c>
      <c r="B24" s="18">
        <v>1</v>
      </c>
      <c r="C24" s="49" t="s">
        <v>51</v>
      </c>
      <c r="D24" s="49">
        <v>42.21</v>
      </c>
      <c r="E24" s="29"/>
      <c r="F24" s="50" t="s">
        <v>73</v>
      </c>
      <c r="G24" s="50" t="s">
        <v>52</v>
      </c>
      <c r="H24" s="50" t="s">
        <v>48</v>
      </c>
      <c r="I24" s="50" t="s">
        <v>50</v>
      </c>
      <c r="J24" s="50" t="s">
        <v>53</v>
      </c>
      <c r="K24" s="50">
        <v>1</v>
      </c>
      <c r="L24" s="50" t="s">
        <v>57</v>
      </c>
      <c r="M24" s="50" t="s">
        <v>58</v>
      </c>
      <c r="N24" s="51">
        <v>190843.38</v>
      </c>
      <c r="O24" s="52">
        <v>190843.38</v>
      </c>
      <c r="P24" s="19"/>
      <c r="Q24" s="19"/>
      <c r="R24" s="19"/>
      <c r="S24" s="19"/>
      <c r="T24" s="19"/>
      <c r="U24" s="19"/>
      <c r="V24" s="31"/>
      <c r="W24" s="31">
        <f t="shared" si="0"/>
        <v>0</v>
      </c>
      <c r="X24" s="31"/>
      <c r="Y24" s="31">
        <f t="shared" si="1"/>
        <v>0</v>
      </c>
    </row>
    <row r="25" spans="1:25" ht="87" customHeight="1">
      <c r="A25" s="18">
        <v>17</v>
      </c>
      <c r="B25" s="18">
        <v>1</v>
      </c>
      <c r="C25" s="49" t="s">
        <v>51</v>
      </c>
      <c r="D25" s="49">
        <v>42.21</v>
      </c>
      <c r="E25" s="29"/>
      <c r="F25" s="50" t="s">
        <v>74</v>
      </c>
      <c r="G25" s="50" t="s">
        <v>52</v>
      </c>
      <c r="H25" s="50" t="s">
        <v>48</v>
      </c>
      <c r="I25" s="50" t="s">
        <v>50</v>
      </c>
      <c r="J25" s="50" t="s">
        <v>53</v>
      </c>
      <c r="K25" s="50">
        <v>1</v>
      </c>
      <c r="L25" s="50" t="s">
        <v>57</v>
      </c>
      <c r="M25" s="50" t="s">
        <v>58</v>
      </c>
      <c r="N25" s="51">
        <v>64408.68</v>
      </c>
      <c r="O25" s="52">
        <v>64408.68</v>
      </c>
      <c r="P25" s="19"/>
      <c r="Q25" s="19"/>
      <c r="R25" s="19"/>
      <c r="S25" s="19"/>
      <c r="T25" s="19"/>
      <c r="U25" s="19"/>
      <c r="V25" s="31"/>
      <c r="W25" s="31">
        <f t="shared" si="0"/>
        <v>0</v>
      </c>
      <c r="X25" s="31"/>
      <c r="Y25" s="31">
        <f t="shared" si="1"/>
        <v>0</v>
      </c>
    </row>
    <row r="26" spans="1:25" ht="20.25" customHeight="1">
      <c r="A26" s="48" t="s">
        <v>34</v>
      </c>
      <c r="B26" s="48"/>
      <c r="C26" s="48"/>
      <c r="D26" s="48"/>
      <c r="E26" s="48"/>
      <c r="F26" s="48"/>
      <c r="G26" s="48"/>
      <c r="H26" s="48"/>
      <c r="I26" s="48"/>
      <c r="J26" s="20"/>
      <c r="K26" s="20"/>
      <c r="L26" s="20"/>
      <c r="M26" s="20"/>
      <c r="N26" s="20"/>
      <c r="O26" s="30">
        <f>SUM(O9:O25)</f>
        <v>1104691.6200000001</v>
      </c>
      <c r="P26" s="40"/>
      <c r="Q26" s="40"/>
      <c r="R26" s="40"/>
      <c r="S26" s="40"/>
      <c r="T26" s="40"/>
      <c r="U26" s="40"/>
      <c r="V26" s="40"/>
      <c r="W26" s="32">
        <f>SUM(W8:W25)</f>
        <v>0</v>
      </c>
      <c r="X26" s="33"/>
      <c r="Y26" s="31">
        <f>SUM(Y8:Y25)</f>
        <v>0</v>
      </c>
    </row>
    <row r="27" spans="1:25" ht="35.25" customHeight="1">
      <c r="A27" s="4"/>
      <c r="B27" s="4"/>
      <c r="C27" s="4"/>
      <c r="D27" s="4"/>
      <c r="E27" s="5"/>
      <c r="F27" s="5"/>
      <c r="G27" s="5"/>
      <c r="H27" s="5"/>
      <c r="I27" s="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45" customHeight="1">
      <c r="A28" s="44" t="s">
        <v>15</v>
      </c>
      <c r="B28" s="45"/>
      <c r="C28" s="46"/>
      <c r="D28" s="34" t="s">
        <v>10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ht="43.5" customHeight="1">
      <c r="A29" s="44" t="s">
        <v>18</v>
      </c>
      <c r="B29" s="45"/>
      <c r="C29" s="46"/>
      <c r="D29" s="34" t="s">
        <v>44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ht="45" customHeight="1">
      <c r="A30" s="44" t="s">
        <v>19</v>
      </c>
      <c r="B30" s="45"/>
      <c r="C30" s="46"/>
      <c r="D30" s="34" t="s">
        <v>11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36.75" customHeight="1">
      <c r="A31" s="44" t="s">
        <v>16</v>
      </c>
      <c r="B31" s="45"/>
      <c r="C31" s="46"/>
      <c r="D31" s="34" t="s">
        <v>17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</row>
    <row r="32" spans="1:25" ht="36.75" customHeight="1">
      <c r="A32" s="44" t="s">
        <v>45</v>
      </c>
      <c r="B32" s="45"/>
      <c r="C32" s="46"/>
      <c r="D32" s="34" t="s">
        <v>46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1:25" ht="183.75" customHeight="1">
      <c r="A33" s="44" t="s">
        <v>20</v>
      </c>
      <c r="B33" s="45"/>
      <c r="C33" s="46"/>
      <c r="D33" s="47" t="s">
        <v>47</v>
      </c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</row>
    <row r="34" spans="1:25">
      <c r="A34" s="4"/>
      <c r="B34" s="4"/>
      <c r="C34" s="5"/>
      <c r="D34" s="5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4.25">
      <c r="A35" s="4"/>
      <c r="B35" s="21"/>
      <c r="C35" s="22"/>
      <c r="D35" s="21"/>
      <c r="E35" s="23"/>
      <c r="F35" s="24"/>
      <c r="G35" s="24"/>
      <c r="H35" s="2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>
      <c r="A36" s="4"/>
      <c r="B36" s="21"/>
      <c r="C36" s="41"/>
      <c r="D36" s="41"/>
      <c r="E36" s="41"/>
      <c r="F36" s="25" t="s">
        <v>12</v>
      </c>
      <c r="G36" s="24"/>
      <c r="H36" s="2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4.25">
      <c r="A37" s="4"/>
      <c r="B37" s="21"/>
      <c r="C37" s="22"/>
      <c r="D37" s="26"/>
      <c r="E37" s="27"/>
      <c r="F37" s="24"/>
      <c r="G37" s="24"/>
      <c r="H37" s="2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4.25">
      <c r="A38" s="4"/>
      <c r="B38" s="21"/>
      <c r="C38" s="22"/>
      <c r="D38" s="26"/>
      <c r="E38" s="27"/>
      <c r="F38" s="24"/>
      <c r="G38" s="24"/>
      <c r="H38" s="2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4.25">
      <c r="A39" s="4"/>
      <c r="B39" s="21" t="s">
        <v>13</v>
      </c>
      <c r="C39" s="22"/>
      <c r="D39" s="28"/>
      <c r="E39" s="24"/>
      <c r="F39" s="24"/>
      <c r="G39" s="24"/>
      <c r="H39" s="2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4.25">
      <c r="A40" s="4"/>
      <c r="B40" s="21"/>
      <c r="C40" s="21"/>
      <c r="D40" s="21"/>
      <c r="E40" s="24" t="s">
        <v>55</v>
      </c>
      <c r="F40" s="23"/>
      <c r="G40" s="23"/>
      <c r="H40" s="23"/>
      <c r="I40" s="5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">
      <c r="B41" s="2"/>
      <c r="C41" s="2"/>
      <c r="D41" s="2"/>
      <c r="E41" s="3"/>
      <c r="F41" s="3"/>
      <c r="G41" s="3"/>
      <c r="H41" s="3"/>
    </row>
    <row r="42" spans="1:25" ht="15">
      <c r="B42" s="2"/>
      <c r="C42" s="2"/>
      <c r="D42" s="2"/>
      <c r="E42" s="3"/>
      <c r="F42" s="3"/>
      <c r="G42" s="3"/>
      <c r="H42" s="3"/>
    </row>
    <row r="43" spans="1:25" ht="15">
      <c r="B43" s="2"/>
      <c r="C43" s="2"/>
      <c r="D43" s="2"/>
      <c r="E43" s="3"/>
      <c r="F43" s="3"/>
      <c r="G43" s="3"/>
      <c r="H43" s="3"/>
    </row>
    <row r="44" spans="1:25" ht="15">
      <c r="B44" s="2"/>
      <c r="C44" s="2"/>
      <c r="D44" s="2"/>
      <c r="E44" s="3"/>
      <c r="F44" s="3"/>
      <c r="G44" s="3"/>
      <c r="H44" s="3"/>
    </row>
    <row r="45" spans="1:25" ht="15">
      <c r="B45" s="2"/>
      <c r="C45" s="2"/>
      <c r="D45" s="2"/>
      <c r="E45" s="3"/>
      <c r="F45" s="3"/>
      <c r="G45" s="3"/>
      <c r="H45" s="3"/>
    </row>
    <row r="46" spans="1:25" ht="15">
      <c r="B46" s="2"/>
      <c r="C46" s="2"/>
      <c r="D46" s="2"/>
      <c r="E46" s="3"/>
      <c r="F46" s="3"/>
      <c r="G46" s="3"/>
      <c r="H46" s="3"/>
    </row>
  </sheetData>
  <mergeCells count="22">
    <mergeCell ref="C36:E36"/>
    <mergeCell ref="D3:J3"/>
    <mergeCell ref="D4:J4"/>
    <mergeCell ref="D5:J5"/>
    <mergeCell ref="A32:C32"/>
    <mergeCell ref="A33:C33"/>
    <mergeCell ref="D32:Y32"/>
    <mergeCell ref="D33:Y33"/>
    <mergeCell ref="A26:I26"/>
    <mergeCell ref="A29:C29"/>
    <mergeCell ref="A28:C28"/>
    <mergeCell ref="A30:C30"/>
    <mergeCell ref="A31:C31"/>
    <mergeCell ref="D28:Y28"/>
    <mergeCell ref="D29:Y29"/>
    <mergeCell ref="D30:Y30"/>
    <mergeCell ref="D31:Y31"/>
    <mergeCell ref="L7:M7"/>
    <mergeCell ref="N7:N8"/>
    <mergeCell ref="O7:O8"/>
    <mergeCell ref="P7:Y7"/>
    <mergeCell ref="P26:V26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СМР-ПИР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2020-03-20T09:00:45Z</dcterms:modified>
</cp:coreProperties>
</file>